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arincon_salmonesaysen_cl/Documents/Escritorio/"/>
    </mc:Choice>
  </mc:AlternateContent>
  <xr:revisionPtr revIDLastSave="0" documentId="8_{50331880-98D2-4C3C-A0AB-18E45E375374}" xr6:coauthVersionLast="47" xr6:coauthVersionMax="47" xr10:uidLastSave="{00000000-0000-0000-0000-000000000000}"/>
  <bookViews>
    <workbookView xWindow="20370" yWindow="-120" windowWidth="29040" windowHeight="15720" tabRatio="897" firstSheet="2" activeTab="2" xr2:uid="{8FB28E24-E068-4275-9E00-D63FDE354B96}"/>
  </bookViews>
  <sheets>
    <sheet name="LINEA DE COSTA" sheetId="1" r:id="rId1"/>
    <sheet name="INSTRUCTIVO" sheetId="3" r:id="rId2"/>
    <sheet name="ACTIVIDAD 21-09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<sst xmlns="http://schemas.openxmlformats.org/spreadsheetml/2006/main" count="65" uniqueCount="55">
  <si>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</si>
  <si>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</si>
  <si>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</si>
  <si>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</si>
  <si>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</si>
  <si>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</si>
  <si>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</si>
  <si>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</si>
  <si>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</si>
  <si>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</si>
  <si>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</si>
  <si>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</si>
  <si>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</si>
  <si>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</si>
  <si>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</si>
  <si>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</si>
  <si>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</si>
  <si>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</si>
  <si>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</si>
  <si>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</si>
  <si>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</si>
  <si>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</si>
  <si>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</si>
  <si>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</si>
  <si>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</si>
  <si>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</si>
  <si>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</si>
  <si>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</si>
  <si>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</si>
  <si>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</si>
  <si>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Catrihual Ulloa Lidia Eiliza</t>
  </si>
  <si>
    <t>12337753-2</t>
  </si>
  <si>
    <t>Operario</t>
  </si>
  <si>
    <t>Miranda Catrihual Maria Magdalena</t>
  </si>
  <si>
    <t>15493230-5</t>
  </si>
  <si>
    <t>.</t>
  </si>
  <si>
    <t>Vargas Añicoy Maria Edita</t>
  </si>
  <si>
    <t>16963708-3</t>
  </si>
  <si>
    <t>Catrihual Pinilla Jose Luis</t>
  </si>
  <si>
    <t>15760214-4</t>
  </si>
  <si>
    <t>Capataz</t>
  </si>
  <si>
    <t>Yañez Alvarez Alejandra Jeanette</t>
  </si>
  <si>
    <t>13515336-2</t>
  </si>
  <si>
    <t>Asistente Centro</t>
  </si>
  <si>
    <t xml:space="preserve"> Líder Equipo: </t>
  </si>
  <si>
    <t>Alejandra J. Yañez Alvarez</t>
  </si>
  <si>
    <t>13,515,336-2</t>
  </si>
  <si>
    <t>ASISTENTE CENTRO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</si>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</sst>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_ * #,##0.00_ ;_ * \-#,##0.00_ ;_ * &quot;-&quot;_ ;_ @_ "/>
    <numFmt numFmtId="166" formatCode="_ * #,##0.000_ ;_ * \-#,##0.0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166" fontId="5" fillId="0" borderId="32" xfId="1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A3CF1B5-D207-6A84-3538-6A4D18579C3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40821</xdr:colOff>
      <xdr:row>28</xdr:row>
      <xdr:rowOff>0</xdr:rowOff>
    </xdr:from>
    <xdr:to>
      <xdr:col>19</xdr:col>
      <xdr:colOff>345621</xdr:colOff>
      <xdr:row>29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8A508330-9091-5346-D2E3-214030D1B5A0}"/>
            </a:ext>
          </a:extLst>
        </xdr:cNvPr>
        <xdr:cNvSpPr>
          <a:spLocks noChangeAspect="1" noChangeArrowheads="1"/>
        </xdr:cNvSpPr>
      </xdr:nvSpPr>
      <xdr:spPr bwMode="auto">
        <a:xfrm>
          <a:off x="17825357" y="518432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L"/>
            <a:t>---</a:t>
          </a:r>
        </a:p>
      </xdr:txBody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C3AC923B-EF93-05BC-4095-BF7D01B54E8D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702C92B0-113B-2D62-216D-617ADB7163B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68035</xdr:colOff>
      <xdr:row>23</xdr:row>
      <xdr:rowOff>141513</xdr:rowOff>
    </xdr:from>
    <xdr:to>
      <xdr:col>5</xdr:col>
      <xdr:colOff>1224643</xdr:colOff>
      <xdr:row>42</xdr:row>
      <xdr:rowOff>32657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A00085-BF2E-131B-C47E-06FDA8349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571" y="4373334"/>
          <a:ext cx="4680858" cy="3510644"/>
        </a:xfrm>
        <a:prstGeom prst="rect">
          <a:avLst/>
        </a:prstGeom>
      </xdr:spPr>
    </xdr:pic>
    <xdr:clientData/>
  </xdr:twoCellAnchor>
  <xdr:twoCellAnchor editAs="oneCell">
    <xdr:from>
      <xdr:col>6</xdr:col>
      <xdr:colOff>54429</xdr:colOff>
      <xdr:row>23</xdr:row>
      <xdr:rowOff>40822</xdr:rowOff>
    </xdr:from>
    <xdr:to>
      <xdr:col>10</xdr:col>
      <xdr:colOff>1351645</xdr:colOff>
      <xdr:row>45</xdr:row>
      <xdr:rowOff>27216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C9DD49A-00C6-7B8F-2EEF-5303BCF4F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9893" y="4272643"/>
          <a:ext cx="5569859" cy="4177394"/>
        </a:xfrm>
        <a:prstGeom prst="rect">
          <a:avLst/>
        </a:prstGeom>
      </xdr:spPr>
    </xdr:pic>
    <xdr:clientData/>
  </xdr:twoCellAnchor>
  <xdr:twoCellAnchor editAs="oneCell">
    <xdr:from>
      <xdr:col>11</xdr:col>
      <xdr:colOff>40823</xdr:colOff>
      <xdr:row>23</xdr:row>
      <xdr:rowOff>54429</xdr:rowOff>
    </xdr:from>
    <xdr:to>
      <xdr:col>16</xdr:col>
      <xdr:colOff>1410609</xdr:colOff>
      <xdr:row>44</xdr:row>
      <xdr:rowOff>81644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AF61D98-15C7-B17D-1D6D-E066486E6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4073" y="4286250"/>
          <a:ext cx="5370286" cy="402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R22" sqref="R22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  <pageSetUpPr fitToPage="1"/>
  </sheetPr>
  <dimension ref="A1:T59"/>
  <sheetViews>
    <sheetView showGridLines="0" tabSelected="1" zoomScale="70" zoomScaleNormal="70" workbookViewId="0">
      <selection activeCell="H15" sqref="H15:L15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81" t="s">
        <v>14</v>
      </c>
      <c r="O1" s="81"/>
      <c r="P1" s="81"/>
      <c r="Q1" s="81"/>
      <c r="R1" s="81"/>
    </row>
    <row r="2" spans="1:20" ht="18.75" customHeight="1"/>
    <row r="3" spans="1:20" ht="21">
      <c r="A3" s="76" t="s">
        <v>15</v>
      </c>
      <c r="B3" s="78" t="s">
        <v>16</v>
      </c>
      <c r="C3" s="79"/>
      <c r="D3" s="79"/>
      <c r="E3" s="79"/>
      <c r="F3" s="79"/>
      <c r="G3" s="80"/>
      <c r="H3" s="78" t="s">
        <v>17</v>
      </c>
      <c r="I3" s="79"/>
      <c r="J3" s="79"/>
      <c r="K3" s="79"/>
      <c r="L3" s="79"/>
      <c r="M3" s="80"/>
      <c r="N3" s="82" t="s">
        <v>18</v>
      </c>
      <c r="O3" s="83"/>
      <c r="P3" s="83"/>
      <c r="Q3" s="83"/>
      <c r="R3" s="83"/>
      <c r="S3" s="84"/>
      <c r="T3" s="4"/>
    </row>
    <row r="4" spans="1:20" s="12" customFormat="1">
      <c r="A4" s="77"/>
      <c r="B4" s="85" t="s">
        <v>19</v>
      </c>
      <c r="C4" s="85"/>
      <c r="D4" s="85"/>
      <c r="E4" s="85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5" t="s">
        <v>27</v>
      </c>
    </row>
    <row r="5" spans="1:20">
      <c r="A5" s="13">
        <v>1</v>
      </c>
      <c r="B5" s="66" t="s">
        <v>30</v>
      </c>
      <c r="C5" s="66"/>
      <c r="D5" s="66"/>
      <c r="E5" s="66"/>
      <c r="F5" s="14" t="s">
        <v>31</v>
      </c>
      <c r="G5" s="15" t="s">
        <v>32</v>
      </c>
      <c r="H5" s="16">
        <v>1.2</v>
      </c>
      <c r="I5" s="17">
        <v>0.9</v>
      </c>
      <c r="J5" s="17"/>
      <c r="K5" s="17"/>
      <c r="L5" s="17">
        <v>0.8</v>
      </c>
      <c r="M5" s="18">
        <f t="shared" ref="M5:M14" si="0">SUM(H5:L5)</f>
        <v>2.9000000000000004</v>
      </c>
      <c r="N5" s="19">
        <f>+H5/1000</f>
        <v>1.1999999999999999E-3</v>
      </c>
      <c r="O5" s="20">
        <f>+I5/400</f>
        <v>2.2500000000000003E-3</v>
      </c>
      <c r="P5" s="20">
        <f>+J5/250</f>
        <v>0</v>
      </c>
      <c r="Q5" s="20">
        <f>+K5/3000</f>
        <v>0</v>
      </c>
      <c r="R5" s="43">
        <f>+L5/1000</f>
        <v>8.0000000000000004E-4</v>
      </c>
      <c r="S5" s="42">
        <f t="shared" ref="S5:S15" si="1">SUM(N5:R5)</f>
        <v>4.2500000000000003E-3</v>
      </c>
    </row>
    <row r="6" spans="1:20">
      <c r="A6" s="13">
        <v>2</v>
      </c>
      <c r="B6" s="66" t="s">
        <v>33</v>
      </c>
      <c r="C6" s="66"/>
      <c r="D6" s="66"/>
      <c r="E6" s="66"/>
      <c r="F6" s="14" t="s">
        <v>34</v>
      </c>
      <c r="G6" s="15" t="s">
        <v>32</v>
      </c>
      <c r="H6" s="16">
        <v>0.3</v>
      </c>
      <c r="I6" s="17"/>
      <c r="J6" s="17">
        <v>0.7</v>
      </c>
      <c r="K6" s="17">
        <v>2.4</v>
      </c>
      <c r="L6" s="17"/>
      <c r="M6" s="18">
        <f t="shared" si="0"/>
        <v>3.4</v>
      </c>
      <c r="N6" s="19">
        <f t="shared" ref="N6:N14" si="2">+H6/1000</f>
        <v>2.9999999999999997E-4</v>
      </c>
      <c r="O6" s="20">
        <f t="shared" ref="O6:O14" si="3">+I6/500</f>
        <v>0</v>
      </c>
      <c r="P6" s="20">
        <f t="shared" ref="P6:P14" si="4">+J6/200</f>
        <v>3.4999999999999996E-3</v>
      </c>
      <c r="Q6" s="20">
        <f t="shared" ref="Q6:Q14" si="5">+K6/5000</f>
        <v>4.7999999999999996E-4</v>
      </c>
      <c r="R6" s="43">
        <f t="shared" ref="R6:R14" si="6">+L6/1000</f>
        <v>0</v>
      </c>
      <c r="S6" s="42">
        <f t="shared" si="1"/>
        <v>4.2799999999999991E-3</v>
      </c>
    </row>
    <row r="7" spans="1:20">
      <c r="A7" s="13" t="s">
        <v>35</v>
      </c>
      <c r="B7" s="66" t="s">
        <v>36</v>
      </c>
      <c r="C7" s="66"/>
      <c r="D7" s="66"/>
      <c r="E7" s="66"/>
      <c r="F7" s="14" t="s">
        <v>37</v>
      </c>
      <c r="G7" s="15" t="s">
        <v>32</v>
      </c>
      <c r="H7" s="16">
        <v>0.8</v>
      </c>
      <c r="I7" s="17"/>
      <c r="J7" s="17"/>
      <c r="K7" s="17"/>
      <c r="L7" s="17"/>
      <c r="M7" s="18">
        <f t="shared" si="0"/>
        <v>0.8</v>
      </c>
      <c r="N7" s="19">
        <f t="shared" si="2"/>
        <v>8.0000000000000004E-4</v>
      </c>
      <c r="O7" s="20">
        <f t="shared" si="3"/>
        <v>0</v>
      </c>
      <c r="P7" s="20">
        <f t="shared" si="4"/>
        <v>0</v>
      </c>
      <c r="Q7" s="20">
        <f t="shared" si="5"/>
        <v>0</v>
      </c>
      <c r="R7" s="43">
        <f t="shared" si="6"/>
        <v>0</v>
      </c>
      <c r="S7" s="42">
        <f t="shared" si="1"/>
        <v>8.0000000000000004E-4</v>
      </c>
    </row>
    <row r="8" spans="1:20">
      <c r="A8" s="13">
        <v>4</v>
      </c>
      <c r="B8" s="66" t="s">
        <v>38</v>
      </c>
      <c r="C8" s="66"/>
      <c r="D8" s="66"/>
      <c r="E8" s="66"/>
      <c r="F8" s="46" t="s">
        <v>39</v>
      </c>
      <c r="G8" s="15" t="s">
        <v>40</v>
      </c>
      <c r="H8" s="16"/>
      <c r="I8" s="17">
        <v>1.8</v>
      </c>
      <c r="J8" s="17">
        <v>0.4</v>
      </c>
      <c r="K8" s="17"/>
      <c r="L8" s="17"/>
      <c r="M8" s="18">
        <f t="shared" si="0"/>
        <v>2.2000000000000002</v>
      </c>
      <c r="N8" s="19">
        <f t="shared" si="2"/>
        <v>0</v>
      </c>
      <c r="O8" s="20">
        <f t="shared" si="3"/>
        <v>3.5999999999999999E-3</v>
      </c>
      <c r="P8" s="20">
        <f t="shared" si="4"/>
        <v>2E-3</v>
      </c>
      <c r="Q8" s="20">
        <f t="shared" si="5"/>
        <v>0</v>
      </c>
      <c r="R8" s="43">
        <f t="shared" si="6"/>
        <v>0</v>
      </c>
      <c r="S8" s="42">
        <f t="shared" si="1"/>
        <v>5.5999999999999999E-3</v>
      </c>
    </row>
    <row r="9" spans="1:20">
      <c r="A9" s="13">
        <v>5</v>
      </c>
      <c r="B9" s="66" t="s">
        <v>41</v>
      </c>
      <c r="C9" s="66"/>
      <c r="D9" s="66"/>
      <c r="E9" s="66"/>
      <c r="F9" s="46" t="s">
        <v>42</v>
      </c>
      <c r="G9" s="49" t="s">
        <v>43</v>
      </c>
      <c r="H9" s="16">
        <v>1</v>
      </c>
      <c r="I9" s="17"/>
      <c r="J9" s="17"/>
      <c r="K9" s="17"/>
      <c r="L9" s="17"/>
      <c r="M9" s="18">
        <f t="shared" si="0"/>
        <v>1</v>
      </c>
      <c r="N9" s="19">
        <f t="shared" si="2"/>
        <v>1E-3</v>
      </c>
      <c r="O9" s="20">
        <f t="shared" si="3"/>
        <v>0</v>
      </c>
      <c r="P9" s="20">
        <f t="shared" si="4"/>
        <v>0</v>
      </c>
      <c r="Q9" s="20">
        <f t="shared" si="5"/>
        <v>0</v>
      </c>
      <c r="R9" s="43">
        <f t="shared" si="6"/>
        <v>0</v>
      </c>
      <c r="S9" s="42">
        <f t="shared" si="1"/>
        <v>1E-3</v>
      </c>
    </row>
    <row r="10" spans="1:20">
      <c r="A10" s="13">
        <v>6</v>
      </c>
      <c r="B10" s="66"/>
      <c r="C10" s="66"/>
      <c r="D10" s="66"/>
      <c r="E10" s="66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3">
        <f t="shared" si="6"/>
        <v>0</v>
      </c>
      <c r="S10" s="42">
        <f t="shared" si="1"/>
        <v>0</v>
      </c>
    </row>
    <row r="11" spans="1:20">
      <c r="A11" s="13">
        <v>7</v>
      </c>
      <c r="B11" s="66"/>
      <c r="C11" s="66"/>
      <c r="D11" s="66"/>
      <c r="E11" s="66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3">
        <f t="shared" si="6"/>
        <v>0</v>
      </c>
      <c r="S11" s="42">
        <f t="shared" si="1"/>
        <v>0</v>
      </c>
    </row>
    <row r="12" spans="1:20">
      <c r="A12" s="13">
        <v>8</v>
      </c>
      <c r="B12" s="66"/>
      <c r="C12" s="66"/>
      <c r="D12" s="66"/>
      <c r="E12" s="66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3">
        <f t="shared" si="6"/>
        <v>0</v>
      </c>
      <c r="S12" s="42">
        <f t="shared" si="1"/>
        <v>0</v>
      </c>
    </row>
    <row r="13" spans="1:20">
      <c r="A13" s="13">
        <v>9</v>
      </c>
      <c r="B13" s="66"/>
      <c r="C13" s="66"/>
      <c r="D13" s="66"/>
      <c r="E13" s="66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3">
        <f t="shared" si="6"/>
        <v>0</v>
      </c>
      <c r="S13" s="42">
        <f t="shared" si="1"/>
        <v>0</v>
      </c>
    </row>
    <row r="14" spans="1:20">
      <c r="A14" s="13">
        <v>10</v>
      </c>
      <c r="B14" s="66"/>
      <c r="C14" s="66"/>
      <c r="D14" s="66"/>
      <c r="E14" s="66"/>
      <c r="F14" s="14"/>
      <c r="G14" s="15"/>
      <c r="H14" s="39"/>
      <c r="I14" s="40"/>
      <c r="J14" s="40"/>
      <c r="K14" s="40"/>
      <c r="L14" s="40"/>
      <c r="M14" s="36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3">
        <f t="shared" si="6"/>
        <v>0</v>
      </c>
      <c r="S14" s="42">
        <f t="shared" si="1"/>
        <v>0</v>
      </c>
    </row>
    <row r="15" spans="1:20">
      <c r="A15" s="22"/>
      <c r="D15" s="72" t="s">
        <v>19</v>
      </c>
      <c r="E15" s="73"/>
      <c r="F15" s="5" t="s">
        <v>20</v>
      </c>
      <c r="G15" s="6" t="s">
        <v>21</v>
      </c>
      <c r="H15" s="41">
        <f>SUM(H5:H14)</f>
        <v>3.3</v>
      </c>
      <c r="I15" s="41">
        <f t="shared" ref="I15:L15" si="7">SUM(I5:I14)</f>
        <v>2.7</v>
      </c>
      <c r="J15" s="41">
        <f t="shared" si="7"/>
        <v>1.1000000000000001</v>
      </c>
      <c r="K15" s="41">
        <f t="shared" si="7"/>
        <v>2.4</v>
      </c>
      <c r="L15" s="41">
        <f t="shared" si="7"/>
        <v>0.8</v>
      </c>
      <c r="M15" s="42">
        <f>SUM(H15:L15)</f>
        <v>10.3</v>
      </c>
      <c r="N15" s="47">
        <f>SUM(N5:N14)</f>
        <v>3.3E-3</v>
      </c>
      <c r="O15" s="48">
        <f t="shared" ref="O15:R15" si="8">SUM(O5:O14)</f>
        <v>5.8500000000000002E-3</v>
      </c>
      <c r="P15" s="48">
        <f t="shared" si="8"/>
        <v>5.4999999999999997E-3</v>
      </c>
      <c r="Q15" s="48">
        <f t="shared" si="8"/>
        <v>4.7999999999999996E-4</v>
      </c>
      <c r="R15" s="44">
        <f t="shared" si="8"/>
        <v>8.0000000000000004E-4</v>
      </c>
      <c r="S15" s="42">
        <f t="shared" si="1"/>
        <v>1.593E-2</v>
      </c>
    </row>
    <row r="16" spans="1:20">
      <c r="A16" s="23"/>
      <c r="B16" s="72" t="s">
        <v>44</v>
      </c>
      <c r="C16" s="73"/>
      <c r="D16" s="74" t="s">
        <v>45</v>
      </c>
      <c r="E16" s="75"/>
      <c r="F16" s="21" t="s">
        <v>46</v>
      </c>
      <c r="G16" s="24" t="s">
        <v>47</v>
      </c>
      <c r="H16" s="3"/>
      <c r="I16" s="3"/>
      <c r="J16" s="3"/>
      <c r="K16" s="3"/>
      <c r="L16" s="3"/>
      <c r="M16" s="12"/>
      <c r="N16" s="26"/>
      <c r="O16" s="27"/>
      <c r="P16" s="27"/>
      <c r="Q16" s="27"/>
      <c r="R16" s="27"/>
      <c r="S16" s="12"/>
    </row>
    <row r="17" spans="1:20" ht="32.25" hidden="1" customHeight="1">
      <c r="A17" s="23"/>
      <c r="B17" s="28"/>
      <c r="C17" s="28"/>
      <c r="D17" s="29"/>
      <c r="E17" s="29"/>
      <c r="F17" s="29"/>
      <c r="G17" s="30" t="s">
        <v>48</v>
      </c>
      <c r="H17" s="37">
        <f>H15/$M$15*100</f>
        <v>32.038834951456309</v>
      </c>
      <c r="I17" s="37">
        <f t="shared" ref="I17:M17" si="9">I15/$M$15*100</f>
        <v>26.21359223300971</v>
      </c>
      <c r="J17" s="37">
        <f t="shared" si="9"/>
        <v>10.679611650485437</v>
      </c>
      <c r="K17" s="37">
        <f t="shared" si="9"/>
        <v>23.300970873786405</v>
      </c>
      <c r="L17" s="37">
        <f t="shared" si="9"/>
        <v>7.7669902912621351</v>
      </c>
      <c r="M17" s="38">
        <f t="shared" si="9"/>
        <v>100</v>
      </c>
      <c r="N17" s="25"/>
      <c r="O17" s="3"/>
      <c r="P17" s="3"/>
      <c r="Q17" s="3"/>
      <c r="R17" s="3"/>
      <c r="S17" s="3"/>
      <c r="T17" s="12"/>
    </row>
    <row r="18" spans="1:20" ht="15" customHeight="1">
      <c r="B18" s="67" t="s">
        <v>49</v>
      </c>
      <c r="C18" s="68"/>
      <c r="D18" s="71">
        <v>2000</v>
      </c>
      <c r="E18" s="71"/>
      <c r="F18" s="65" t="s">
        <v>50</v>
      </c>
      <c r="G18" s="65"/>
      <c r="H18" s="65"/>
      <c r="I18" s="65"/>
      <c r="J18" s="62" t="s">
        <v>51</v>
      </c>
      <c r="K18" s="62"/>
      <c r="L18" s="62" t="s">
        <v>26</v>
      </c>
      <c r="M18" s="62"/>
    </row>
    <row r="19" spans="1:20">
      <c r="B19" s="69"/>
      <c r="C19" s="70"/>
      <c r="D19" s="71"/>
      <c r="E19" s="71"/>
      <c r="F19" s="65"/>
      <c r="G19" s="65"/>
      <c r="H19" s="65"/>
      <c r="I19" s="65"/>
      <c r="J19" s="63">
        <v>89.4</v>
      </c>
      <c r="K19" s="63"/>
      <c r="L19" s="64">
        <v>10.6</v>
      </c>
      <c r="M19" s="64"/>
      <c r="T19"/>
    </row>
    <row r="20" spans="1:20" ht="21" hidden="1">
      <c r="B20" s="31"/>
      <c r="C20" s="31"/>
      <c r="D20" s="32"/>
      <c r="E20" s="32"/>
      <c r="F20" s="33"/>
      <c r="G20" s="33"/>
      <c r="H20" s="33"/>
      <c r="I20" s="33"/>
      <c r="J20" s="34"/>
      <c r="K20" s="34">
        <f>M15-L20</f>
        <v>9.2082000000000015</v>
      </c>
      <c r="L20" s="54">
        <f>(M15*L19)/100</f>
        <v>1.0918000000000001</v>
      </c>
      <c r="M20" s="54"/>
    </row>
    <row r="22" spans="1:20" ht="15.75" thickBot="1"/>
    <row r="23" spans="1:20" s="4" customFormat="1" ht="21.75" thickBot="1">
      <c r="B23" s="59" t="s">
        <v>52</v>
      </c>
      <c r="C23" s="60"/>
      <c r="D23" s="60"/>
      <c r="E23" s="60"/>
      <c r="F23" s="61"/>
      <c r="G23" s="59" t="s">
        <v>53</v>
      </c>
      <c r="H23" s="60"/>
      <c r="I23" s="60"/>
      <c r="J23" s="60"/>
      <c r="K23" s="61"/>
      <c r="L23" s="59" t="s">
        <v>54</v>
      </c>
      <c r="M23" s="60"/>
      <c r="N23" s="60"/>
      <c r="O23" s="60"/>
      <c r="P23" s="60"/>
      <c r="Q23" s="61"/>
      <c r="R23" s="35"/>
      <c r="S23" s="35"/>
    </row>
    <row r="24" spans="1:20">
      <c r="B24" s="50"/>
      <c r="C24" s="51"/>
      <c r="D24" s="51"/>
      <c r="E24" s="51"/>
      <c r="F24" s="52"/>
      <c r="G24" s="50"/>
      <c r="H24" s="51"/>
      <c r="I24" s="51"/>
      <c r="J24" s="51"/>
      <c r="K24" s="52"/>
      <c r="L24" s="50"/>
      <c r="M24" s="51"/>
      <c r="N24" s="51"/>
      <c r="O24" s="51"/>
      <c r="P24" s="51"/>
      <c r="Q24" s="52"/>
    </row>
    <row r="25" spans="1:20">
      <c r="B25" s="53"/>
      <c r="C25" s="54"/>
      <c r="D25" s="54"/>
      <c r="E25" s="54"/>
      <c r="F25" s="55"/>
      <c r="G25" s="53"/>
      <c r="H25" s="54"/>
      <c r="I25" s="54"/>
      <c r="J25" s="54"/>
      <c r="K25" s="55"/>
      <c r="L25" s="53"/>
      <c r="M25" s="54"/>
      <c r="N25" s="54"/>
      <c r="O25" s="54"/>
      <c r="P25" s="54"/>
      <c r="Q25" s="55"/>
    </row>
    <row r="26" spans="1:20">
      <c r="B26" s="53"/>
      <c r="C26" s="54"/>
      <c r="D26" s="54"/>
      <c r="E26" s="54"/>
      <c r="F26" s="55"/>
      <c r="G26" s="53"/>
      <c r="H26" s="54"/>
      <c r="I26" s="54"/>
      <c r="J26" s="54"/>
      <c r="K26" s="55"/>
      <c r="L26" s="53"/>
      <c r="M26" s="54"/>
      <c r="N26" s="54"/>
      <c r="O26" s="54"/>
      <c r="P26" s="54"/>
      <c r="Q26" s="55"/>
    </row>
    <row r="27" spans="1:20">
      <c r="B27" s="53"/>
      <c r="C27" s="54"/>
      <c r="D27" s="54"/>
      <c r="E27" s="54"/>
      <c r="F27" s="55"/>
      <c r="G27" s="53"/>
      <c r="H27" s="54"/>
      <c r="I27" s="54"/>
      <c r="J27" s="54"/>
      <c r="K27" s="55"/>
      <c r="L27" s="53"/>
      <c r="M27" s="54"/>
      <c r="N27" s="54"/>
      <c r="O27" s="54"/>
      <c r="P27" s="54"/>
      <c r="Q27" s="55"/>
    </row>
    <row r="28" spans="1:20">
      <c r="B28" s="53"/>
      <c r="C28" s="54"/>
      <c r="D28" s="54"/>
      <c r="E28" s="54"/>
      <c r="F28" s="55"/>
      <c r="G28" s="53"/>
      <c r="H28" s="54"/>
      <c r="I28" s="54"/>
      <c r="J28" s="54"/>
      <c r="K28" s="55"/>
      <c r="L28" s="53"/>
      <c r="M28" s="54"/>
      <c r="N28" s="54"/>
      <c r="O28" s="54"/>
      <c r="P28" s="54"/>
      <c r="Q28" s="55"/>
    </row>
    <row r="29" spans="1:20">
      <c r="B29" s="53"/>
      <c r="C29" s="54"/>
      <c r="D29" s="54"/>
      <c r="E29" s="54"/>
      <c r="F29" s="55"/>
      <c r="G29" s="53"/>
      <c r="H29" s="54"/>
      <c r="I29" s="54"/>
      <c r="J29" s="54"/>
      <c r="K29" s="55"/>
      <c r="L29" s="53"/>
      <c r="M29" s="54"/>
      <c r="N29" s="54"/>
      <c r="O29" s="54"/>
      <c r="P29" s="54"/>
      <c r="Q29" s="55"/>
      <c r="T29"/>
    </row>
    <row r="30" spans="1:20">
      <c r="B30" s="53"/>
      <c r="C30" s="54"/>
      <c r="D30" s="54"/>
      <c r="E30" s="54"/>
      <c r="F30" s="55"/>
      <c r="G30" s="53"/>
      <c r="H30" s="54"/>
      <c r="I30" s="54"/>
      <c r="J30" s="54"/>
      <c r="K30" s="55"/>
      <c r="L30" s="53"/>
      <c r="M30" s="54"/>
      <c r="N30" s="54"/>
      <c r="O30" s="54"/>
      <c r="P30" s="54"/>
      <c r="Q30" s="55"/>
    </row>
    <row r="31" spans="1:20">
      <c r="B31" s="53"/>
      <c r="C31" s="54"/>
      <c r="D31" s="54"/>
      <c r="E31" s="54"/>
      <c r="F31" s="55"/>
      <c r="G31" s="53"/>
      <c r="H31" s="54"/>
      <c r="I31" s="54"/>
      <c r="J31" s="54"/>
      <c r="K31" s="55"/>
      <c r="L31" s="53"/>
      <c r="M31" s="54"/>
      <c r="N31" s="54"/>
      <c r="O31" s="54"/>
      <c r="P31" s="54"/>
      <c r="Q31" s="55"/>
    </row>
    <row r="32" spans="1:20">
      <c r="B32" s="53"/>
      <c r="C32" s="54"/>
      <c r="D32" s="54"/>
      <c r="E32" s="54"/>
      <c r="F32" s="55"/>
      <c r="G32" s="53"/>
      <c r="H32" s="54"/>
      <c r="I32" s="54"/>
      <c r="J32" s="54"/>
      <c r="K32" s="55"/>
      <c r="L32" s="53"/>
      <c r="M32" s="54"/>
      <c r="N32" s="54"/>
      <c r="O32" s="54"/>
      <c r="P32" s="54"/>
      <c r="Q32" s="55"/>
    </row>
    <row r="33" spans="2:17">
      <c r="B33" s="53"/>
      <c r="C33" s="54"/>
      <c r="D33" s="54"/>
      <c r="E33" s="54"/>
      <c r="F33" s="55"/>
      <c r="G33" s="53"/>
      <c r="H33" s="54"/>
      <c r="I33" s="54"/>
      <c r="J33" s="54"/>
      <c r="K33" s="55"/>
      <c r="L33" s="53"/>
      <c r="M33" s="54"/>
      <c r="N33" s="54"/>
      <c r="O33" s="54"/>
      <c r="P33" s="54"/>
      <c r="Q33" s="55"/>
    </row>
    <row r="34" spans="2:17">
      <c r="B34" s="53"/>
      <c r="C34" s="54"/>
      <c r="D34" s="54"/>
      <c r="E34" s="54"/>
      <c r="F34" s="55"/>
      <c r="G34" s="53"/>
      <c r="H34" s="54"/>
      <c r="I34" s="54"/>
      <c r="J34" s="54"/>
      <c r="K34" s="55"/>
      <c r="L34" s="53"/>
      <c r="M34" s="54"/>
      <c r="N34" s="54"/>
      <c r="O34" s="54"/>
      <c r="P34" s="54"/>
      <c r="Q34" s="55"/>
    </row>
    <row r="35" spans="2:17">
      <c r="B35" s="53"/>
      <c r="C35" s="54"/>
      <c r="D35" s="54"/>
      <c r="E35" s="54"/>
      <c r="F35" s="55"/>
      <c r="G35" s="53"/>
      <c r="H35" s="54"/>
      <c r="I35" s="54"/>
      <c r="J35" s="54"/>
      <c r="K35" s="55"/>
      <c r="L35" s="53"/>
      <c r="M35" s="54"/>
      <c r="N35" s="54"/>
      <c r="O35" s="54"/>
      <c r="P35" s="54"/>
      <c r="Q35" s="55"/>
    </row>
    <row r="36" spans="2:17">
      <c r="B36" s="53"/>
      <c r="C36" s="54"/>
      <c r="D36" s="54"/>
      <c r="E36" s="54"/>
      <c r="F36" s="55"/>
      <c r="G36" s="53"/>
      <c r="H36" s="54"/>
      <c r="I36" s="54"/>
      <c r="J36" s="54"/>
      <c r="K36" s="55"/>
      <c r="L36" s="53"/>
      <c r="M36" s="54"/>
      <c r="N36" s="54"/>
      <c r="O36" s="54"/>
      <c r="P36" s="54"/>
      <c r="Q36" s="55"/>
    </row>
    <row r="37" spans="2:17">
      <c r="B37" s="53"/>
      <c r="C37" s="54"/>
      <c r="D37" s="54"/>
      <c r="E37" s="54"/>
      <c r="F37" s="55"/>
      <c r="G37" s="53"/>
      <c r="H37" s="54"/>
      <c r="I37" s="54"/>
      <c r="J37" s="54"/>
      <c r="K37" s="55"/>
      <c r="L37" s="53"/>
      <c r="M37" s="54"/>
      <c r="N37" s="54"/>
      <c r="O37" s="54"/>
      <c r="P37" s="54"/>
      <c r="Q37" s="55"/>
    </row>
    <row r="38" spans="2:17">
      <c r="B38" s="53"/>
      <c r="C38" s="54"/>
      <c r="D38" s="54"/>
      <c r="E38" s="54"/>
      <c r="F38" s="55"/>
      <c r="G38" s="53"/>
      <c r="H38" s="54"/>
      <c r="I38" s="54"/>
      <c r="J38" s="54"/>
      <c r="K38" s="55"/>
      <c r="L38" s="53"/>
      <c r="M38" s="54"/>
      <c r="N38" s="54"/>
      <c r="O38" s="54"/>
      <c r="P38" s="54"/>
      <c r="Q38" s="55"/>
    </row>
    <row r="39" spans="2:17">
      <c r="B39" s="53"/>
      <c r="C39" s="54"/>
      <c r="D39" s="54"/>
      <c r="E39" s="54"/>
      <c r="F39" s="55"/>
      <c r="G39" s="53"/>
      <c r="H39" s="54"/>
      <c r="I39" s="54"/>
      <c r="J39" s="54"/>
      <c r="K39" s="55"/>
      <c r="L39" s="53"/>
      <c r="M39" s="54"/>
      <c r="N39" s="54"/>
      <c r="O39" s="54"/>
      <c r="P39" s="54"/>
      <c r="Q39" s="55"/>
    </row>
    <row r="40" spans="2:17">
      <c r="B40" s="53"/>
      <c r="C40" s="54"/>
      <c r="D40" s="54"/>
      <c r="E40" s="54"/>
      <c r="F40" s="55"/>
      <c r="G40" s="53"/>
      <c r="H40" s="54"/>
      <c r="I40" s="54"/>
      <c r="J40" s="54"/>
      <c r="K40" s="55"/>
      <c r="L40" s="53"/>
      <c r="M40" s="54"/>
      <c r="N40" s="54"/>
      <c r="O40" s="54"/>
      <c r="P40" s="54"/>
      <c r="Q40" s="55"/>
    </row>
    <row r="41" spans="2:17">
      <c r="B41" s="53"/>
      <c r="C41" s="54"/>
      <c r="D41" s="54"/>
      <c r="E41" s="54"/>
      <c r="F41" s="55"/>
      <c r="G41" s="53"/>
      <c r="H41" s="54"/>
      <c r="I41" s="54"/>
      <c r="J41" s="54"/>
      <c r="K41" s="55"/>
      <c r="L41" s="53"/>
      <c r="M41" s="54"/>
      <c r="N41" s="54"/>
      <c r="O41" s="54"/>
      <c r="P41" s="54"/>
      <c r="Q41" s="55"/>
    </row>
    <row r="42" spans="2:17">
      <c r="B42" s="53"/>
      <c r="C42" s="54"/>
      <c r="D42" s="54"/>
      <c r="E42" s="54"/>
      <c r="F42" s="55"/>
      <c r="G42" s="53"/>
      <c r="H42" s="54"/>
      <c r="I42" s="54"/>
      <c r="J42" s="54"/>
      <c r="K42" s="55"/>
      <c r="L42" s="53"/>
      <c r="M42" s="54"/>
      <c r="N42" s="54"/>
      <c r="O42" s="54"/>
      <c r="P42" s="54"/>
      <c r="Q42" s="55"/>
    </row>
    <row r="43" spans="2:17">
      <c r="B43" s="53"/>
      <c r="C43" s="54"/>
      <c r="D43" s="54"/>
      <c r="E43" s="54"/>
      <c r="F43" s="55"/>
      <c r="G43" s="53"/>
      <c r="H43" s="54"/>
      <c r="I43" s="54"/>
      <c r="J43" s="54"/>
      <c r="K43" s="55"/>
      <c r="L43" s="53"/>
      <c r="M43" s="54"/>
      <c r="N43" s="54"/>
      <c r="O43" s="54"/>
      <c r="P43" s="54"/>
      <c r="Q43" s="55"/>
    </row>
    <row r="44" spans="2:17">
      <c r="B44" s="53"/>
      <c r="C44" s="54"/>
      <c r="D44" s="54"/>
      <c r="E44" s="54"/>
      <c r="F44" s="55"/>
      <c r="G44" s="53"/>
      <c r="H44" s="54"/>
      <c r="I44" s="54"/>
      <c r="J44" s="54"/>
      <c r="K44" s="55"/>
      <c r="L44" s="53"/>
      <c r="M44" s="54"/>
      <c r="N44" s="54"/>
      <c r="O44" s="54"/>
      <c r="P44" s="54"/>
      <c r="Q44" s="55"/>
    </row>
    <row r="45" spans="2:17">
      <c r="B45" s="53"/>
      <c r="C45" s="54"/>
      <c r="D45" s="54"/>
      <c r="E45" s="54"/>
      <c r="F45" s="55"/>
      <c r="G45" s="53"/>
      <c r="H45" s="54"/>
      <c r="I45" s="54"/>
      <c r="J45" s="54"/>
      <c r="K45" s="55"/>
      <c r="L45" s="53"/>
      <c r="M45" s="54"/>
      <c r="N45" s="54"/>
      <c r="O45" s="54"/>
      <c r="P45" s="54"/>
      <c r="Q45" s="55"/>
    </row>
    <row r="46" spans="2:17">
      <c r="B46" s="53"/>
      <c r="C46" s="54"/>
      <c r="D46" s="54"/>
      <c r="E46" s="54"/>
      <c r="F46" s="55"/>
      <c r="G46" s="53"/>
      <c r="H46" s="54"/>
      <c r="I46" s="54"/>
      <c r="J46" s="54"/>
      <c r="K46" s="55"/>
      <c r="L46" s="53"/>
      <c r="M46" s="54"/>
      <c r="N46" s="54"/>
      <c r="O46" s="54"/>
      <c r="P46" s="54"/>
      <c r="Q46" s="55"/>
    </row>
    <row r="47" spans="2:17">
      <c r="B47" s="53"/>
      <c r="C47" s="54"/>
      <c r="D47" s="54"/>
      <c r="E47" s="54"/>
      <c r="F47" s="55"/>
      <c r="G47" s="53"/>
      <c r="H47" s="54"/>
      <c r="I47" s="54"/>
      <c r="J47" s="54"/>
      <c r="K47" s="55"/>
      <c r="L47" s="53"/>
      <c r="M47" s="54"/>
      <c r="N47" s="54"/>
      <c r="O47" s="54"/>
      <c r="P47" s="54"/>
      <c r="Q47" s="55"/>
    </row>
    <row r="48" spans="2:17">
      <c r="B48" s="53"/>
      <c r="C48" s="54"/>
      <c r="D48" s="54"/>
      <c r="E48" s="54"/>
      <c r="F48" s="55"/>
      <c r="G48" s="53"/>
      <c r="H48" s="54"/>
      <c r="I48" s="54"/>
      <c r="J48" s="54"/>
      <c r="K48" s="55"/>
      <c r="L48" s="53"/>
      <c r="M48" s="54"/>
      <c r="N48" s="54"/>
      <c r="O48" s="54"/>
      <c r="P48" s="54"/>
      <c r="Q48" s="55"/>
    </row>
    <row r="49" spans="2:17">
      <c r="B49" s="53"/>
      <c r="C49" s="54"/>
      <c r="D49" s="54"/>
      <c r="E49" s="54"/>
      <c r="F49" s="55"/>
      <c r="G49" s="53"/>
      <c r="H49" s="54"/>
      <c r="I49" s="54"/>
      <c r="J49" s="54"/>
      <c r="K49" s="55"/>
      <c r="L49" s="53"/>
      <c r="M49" s="54"/>
      <c r="N49" s="54"/>
      <c r="O49" s="54"/>
      <c r="P49" s="54"/>
      <c r="Q49" s="55"/>
    </row>
    <row r="50" spans="2:17">
      <c r="B50" s="53"/>
      <c r="C50" s="54"/>
      <c r="D50" s="54"/>
      <c r="E50" s="54"/>
      <c r="F50" s="55"/>
      <c r="G50" s="53"/>
      <c r="H50" s="54"/>
      <c r="I50" s="54"/>
      <c r="J50" s="54"/>
      <c r="K50" s="55"/>
      <c r="L50" s="53"/>
      <c r="M50" s="54"/>
      <c r="N50" s="54"/>
      <c r="O50" s="54"/>
      <c r="P50" s="54"/>
      <c r="Q50" s="55"/>
    </row>
    <row r="51" spans="2:17">
      <c r="B51" s="53"/>
      <c r="C51" s="54"/>
      <c r="D51" s="54"/>
      <c r="E51" s="54"/>
      <c r="F51" s="55"/>
      <c r="G51" s="53"/>
      <c r="H51" s="54"/>
      <c r="I51" s="54"/>
      <c r="J51" s="54"/>
      <c r="K51" s="55"/>
      <c r="L51" s="53"/>
      <c r="M51" s="54"/>
      <c r="N51" s="54"/>
      <c r="O51" s="54"/>
      <c r="P51" s="54"/>
      <c r="Q51" s="55"/>
    </row>
    <row r="52" spans="2:17">
      <c r="B52" s="53"/>
      <c r="C52" s="54"/>
      <c r="D52" s="54"/>
      <c r="E52" s="54"/>
      <c r="F52" s="55"/>
      <c r="G52" s="53"/>
      <c r="H52" s="54"/>
      <c r="I52" s="54"/>
      <c r="J52" s="54"/>
      <c r="K52" s="55"/>
      <c r="L52" s="53"/>
      <c r="M52" s="54"/>
      <c r="N52" s="54"/>
      <c r="O52" s="54"/>
      <c r="P52" s="54"/>
      <c r="Q52" s="55"/>
    </row>
    <row r="53" spans="2:17">
      <c r="B53" s="53"/>
      <c r="C53" s="54"/>
      <c r="D53" s="54"/>
      <c r="E53" s="54"/>
      <c r="F53" s="55"/>
      <c r="G53" s="53"/>
      <c r="H53" s="54"/>
      <c r="I53" s="54"/>
      <c r="J53" s="54"/>
      <c r="K53" s="55"/>
      <c r="L53" s="53"/>
      <c r="M53" s="54"/>
      <c r="N53" s="54"/>
      <c r="O53" s="54"/>
      <c r="P53" s="54"/>
      <c r="Q53" s="55"/>
    </row>
    <row r="54" spans="2:17">
      <c r="B54" s="53"/>
      <c r="C54" s="54"/>
      <c r="D54" s="54"/>
      <c r="E54" s="54"/>
      <c r="F54" s="55"/>
      <c r="G54" s="53"/>
      <c r="H54" s="54"/>
      <c r="I54" s="54"/>
      <c r="J54" s="54"/>
      <c r="K54" s="55"/>
      <c r="L54" s="53"/>
      <c r="M54" s="54"/>
      <c r="N54" s="54"/>
      <c r="O54" s="54"/>
      <c r="P54" s="54"/>
      <c r="Q54" s="55"/>
    </row>
    <row r="55" spans="2:17">
      <c r="B55" s="53"/>
      <c r="C55" s="54"/>
      <c r="D55" s="54"/>
      <c r="E55" s="54"/>
      <c r="F55" s="55"/>
      <c r="G55" s="53"/>
      <c r="H55" s="54"/>
      <c r="I55" s="54"/>
      <c r="J55" s="54"/>
      <c r="K55" s="55"/>
      <c r="L55" s="53"/>
      <c r="M55" s="54"/>
      <c r="N55" s="54"/>
      <c r="O55" s="54"/>
      <c r="P55" s="54"/>
      <c r="Q55" s="55"/>
    </row>
    <row r="56" spans="2:17">
      <c r="B56" s="53"/>
      <c r="C56" s="54"/>
      <c r="D56" s="54"/>
      <c r="E56" s="54"/>
      <c r="F56" s="55"/>
      <c r="G56" s="53"/>
      <c r="H56" s="54"/>
      <c r="I56" s="54"/>
      <c r="J56" s="54"/>
      <c r="K56" s="55"/>
      <c r="L56" s="53"/>
      <c r="M56" s="54"/>
      <c r="N56" s="54"/>
      <c r="O56" s="54"/>
      <c r="P56" s="54"/>
      <c r="Q56" s="55"/>
    </row>
    <row r="57" spans="2:17">
      <c r="B57" s="53"/>
      <c r="C57" s="54"/>
      <c r="D57" s="54"/>
      <c r="E57" s="54"/>
      <c r="F57" s="55"/>
      <c r="G57" s="53"/>
      <c r="H57" s="54"/>
      <c r="I57" s="54"/>
      <c r="J57" s="54"/>
      <c r="K57" s="55"/>
      <c r="L57" s="53"/>
      <c r="M57" s="54"/>
      <c r="N57" s="54"/>
      <c r="O57" s="54"/>
      <c r="P57" s="54"/>
      <c r="Q57" s="55"/>
    </row>
    <row r="58" spans="2:17">
      <c r="B58" s="53"/>
      <c r="C58" s="54"/>
      <c r="D58" s="54"/>
      <c r="E58" s="54"/>
      <c r="F58" s="55"/>
      <c r="G58" s="53"/>
      <c r="H58" s="54"/>
      <c r="I58" s="54"/>
      <c r="J58" s="54"/>
      <c r="K58" s="55"/>
      <c r="L58" s="53"/>
      <c r="M58" s="54"/>
      <c r="N58" s="54"/>
      <c r="O58" s="54"/>
      <c r="P58" s="54"/>
      <c r="Q58" s="55"/>
    </row>
    <row r="59" spans="2:17" ht="15.75" thickBot="1">
      <c r="B59" s="56"/>
      <c r="C59" s="57"/>
      <c r="D59" s="57"/>
      <c r="E59" s="57"/>
      <c r="F59" s="58"/>
      <c r="G59" s="56"/>
      <c r="H59" s="57"/>
      <c r="I59" s="57"/>
      <c r="J59" s="57"/>
      <c r="K59" s="58"/>
      <c r="L59" s="56"/>
      <c r="M59" s="57"/>
      <c r="N59" s="57"/>
      <c r="O59" s="57"/>
      <c r="P59" s="57"/>
      <c r="Q59" s="58"/>
    </row>
  </sheetData>
  <mergeCells count="33">
    <mergeCell ref="A3:A4"/>
    <mergeCell ref="B3:G3"/>
    <mergeCell ref="B11:E11"/>
    <mergeCell ref="N1:R1"/>
    <mergeCell ref="H3:M3"/>
    <mergeCell ref="N3:S3"/>
    <mergeCell ref="B4:E4"/>
    <mergeCell ref="B9:E9"/>
    <mergeCell ref="B10:E10"/>
    <mergeCell ref="B8:E8"/>
    <mergeCell ref="B6:E6"/>
    <mergeCell ref="B5:E5"/>
    <mergeCell ref="B7:E7"/>
    <mergeCell ref="B12:E12"/>
    <mergeCell ref="B13:E13"/>
    <mergeCell ref="B14:E14"/>
    <mergeCell ref="B18:C19"/>
    <mergeCell ref="D18:E19"/>
    <mergeCell ref="B16:C16"/>
    <mergeCell ref="D15:E15"/>
    <mergeCell ref="D16:E16"/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</mergeCells>
  <pageMargins left="0.70866141732283472" right="0.70866141732283472" top="0.74803149606299213" bottom="0.74803149606299213" header="0.31496062992125984" footer="0.31496062992125984"/>
  <pageSetup scale="4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E7D1C5CE554342B12F3CB5C292961F" ma:contentTypeVersion="14" ma:contentTypeDescription="Crear nuevo documento." ma:contentTypeScope="" ma:versionID="e3afc4e7d85acd92c3297e2d9e9f9ff6">
  <xsd:schema xmlns:xsd="http://www.w3.org/2001/XMLSchema" xmlns:xs="http://www.w3.org/2001/XMLSchema" xmlns:p="http://schemas.microsoft.com/office/2006/metadata/properties" xmlns:ns2="479d0d32-1534-45ff-997a-5f2a1bd7203e" xmlns:ns3="797bfedb-bc6e-415a-aedf-37c806489d7c" targetNamespace="http://schemas.microsoft.com/office/2006/metadata/properties" ma:root="true" ma:fieldsID="41e8e822c4e2d8b147e968e62da784b9" ns2:_="" ns3:_="">
    <xsd:import namespace="479d0d32-1534-45ff-997a-5f2a1bd7203e"/>
    <xsd:import namespace="797bfedb-bc6e-415a-aedf-37c806489d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d0d32-1534-45ff-997a-5f2a1bd720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bfedb-bc6e-415a-aedf-37c806489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7d6b084-d4f6-4569-8f30-c1e8dfefbd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C51AED-A608-4111-8E78-3B47B0F55BAD}"/>
</file>

<file path=customXml/itemProps2.xml><?xml version="1.0" encoding="utf-8"?>
<ds:datastoreItem xmlns:ds="http://schemas.openxmlformats.org/officeDocument/2006/customXml" ds:itemID="{D1544A1C-AC46-44DF-8D30-D26296263F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2025-02-24T21:09:31Z</dcterms:modified>
  <cp:category/>
  <cp:contentStatus/>
</cp:coreProperties>
</file>